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Доходы" sheetId="1" r:id="rId1"/>
    <sheet name="_params" sheetId="4" state="hidden" r:id="rId2"/>
  </sheets>
  <definedNames>
    <definedName name="APPT" localSheetId="0">Доходы!$A$19</definedName>
    <definedName name="FILE_NAME" localSheetId="0">Доходы!$G$2</definedName>
    <definedName name="FIO" localSheetId="0">Доходы!#REF!</definedName>
    <definedName name="LAST_CELL" localSheetId="0">Доходы!#REF!</definedName>
    <definedName name="PARAMS" localSheetId="0">Доходы!$G$1</definedName>
    <definedName name="RANGE_NAMES" localSheetId="0">Доходы!#REF!</definedName>
    <definedName name="RBEGIN_1" localSheetId="0">Доходы!$A$14</definedName>
    <definedName name="REG_DATE" localSheetId="0">Доходы!$G$3</definedName>
    <definedName name="REND_1" localSheetId="0">Доходы!#REF!</definedName>
    <definedName name="SIGN" localSheetId="0">Доходы!$A$18:$D$20</definedName>
    <definedName name="TERR_CODE" localSheetId="0">Доходы!$G$5</definedName>
    <definedName name="TERR_NAME" localSheetId="0">Доходы!$G$4</definedName>
  </definedNames>
  <calcPr calcId="125725"/>
</workbook>
</file>

<file path=xl/calcChain.xml><?xml version="1.0" encoding="utf-8"?>
<calcChain xmlns="http://schemas.openxmlformats.org/spreadsheetml/2006/main">
  <c r="E14" i="1"/>
  <c r="E43"/>
</calcChain>
</file>

<file path=xl/sharedStrings.xml><?xml version="1.0" encoding="utf-8"?>
<sst xmlns="http://schemas.openxmlformats.org/spreadsheetml/2006/main" count="162" uniqueCount="117">
  <si>
    <t>01.01.2026</t>
  </si>
  <si>
    <t>870</t>
  </si>
  <si>
    <t xml:space="preserve"> Наименование показателя</t>
  </si>
  <si>
    <t>Код строки</t>
  </si>
  <si>
    <t>5</t>
  </si>
  <si>
    <t>Доходы бюджета - всего</t>
  </si>
  <si>
    <t>010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</si>
  <si>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</si>
  <si>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</si>
  <si>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</si>
  <si>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</si>
  <si>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</si>
  <si>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</si>
  <si>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</si>
  <si>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</si>
  <si>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</si>
  <si>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</si>
  <si>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</si>
  <si>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</si>
  <si>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</si>
  <si>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</si>
  <si>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</si>
  <si>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</si>
  <si>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</si>
  <si>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</si>
  <si>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</si>
  <si>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</si>
  <si>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</si>
  <si>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</si>
  <si>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</si>
  <si>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</si>
  <si>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</si>
  <si>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</si>
  <si>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</si>
  <si>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</si>
  <si>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</si>
  <si>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</si>
  <si>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</si>
  <si>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</si>
  <si>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</si>
  <si>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</si>
  <si>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</si>
  <si>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</si>
  <si>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</si>
  <si>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</si>
  <si>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</si>
  <si>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</si>
  <si>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</si>
  <si>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</si>
  <si>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</si>
  <si>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</si>
  <si>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</si>
  <si>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</si>
  <si>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</si>
  <si>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</si>
  <si>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559 11109080000000120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</si>
  <si>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</si>
  <si>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559 11109080100000120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</si>
  <si>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</si>
  <si>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</si>
  <si>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</si>
  <si>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</si>
  <si>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сельских поселений</t>
  </si>
  <si>
    <t>БЕЗВОЗМЕЗДНЫЕ ПОСТУПЛЕНИЯ</t>
  </si>
  <si>
    <t>870 20000000000000000</t>
  </si>
  <si>
    <t>БЕЗВОЗМЕЗДНЫЕ ПОСТУПЛЕНИЯ ОТ ДРУГИХ БЮДЖЕТОВ БЮДЖЕТНОЙ СИСТЕМЫ РОССИЙСКОЙ ФЕДЕРАЦИИ</t>
  </si>
  <si>
    <t>870 20200000000000000</t>
  </si>
  <si>
    <t>Дотации бюджетам бюджетной системы Российской Федерации</t>
  </si>
  <si>
    <t>870 20210000000000150</t>
  </si>
  <si>
    <t>Дотации на выравнивание бюджетной обеспеченности</t>
  </si>
  <si>
    <t>870 20215001000000150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</si>
  <si>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</si>
  <si>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870 20215001100000150</t>
  </si>
  <si>
    <t>Субвенции бюджетам бюджетной системы Российской Федерации</t>
  </si>
  <si>
    <t>870 20230000000000150</t>
  </si>
  <si>
    <t>Субвенции местным бюджетам на выполнение передаваемых полномочий субъектов Российской Федерации</t>
  </si>
  <si>
    <t>870 20230024000000150</t>
  </si>
  <si>
    <t>Субвенции бюджетам сельских поселений на выполнение передаваемых полномочий субъектов Российской Федерации</t>
  </si>
  <si>
    <t>870 20230024100000150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</si>
  <si>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</si>
  <si>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870 20235118000000150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</si>
  <si>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</si>
  <si>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870 20235118100000150</t>
  </si>
  <si>
    <t>Иные межбюджетные трансферты</t>
  </si>
  <si>
    <t>870 20240000000000150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</si>
  <si>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</si>
  <si>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870 20240014000000150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</si>
  <si>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</si>
  <si>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870 20240014100000150</t>
  </si>
  <si>
    <t>Прочие межбюджетные трансферты, передаваемые бюджетам</t>
  </si>
  <si>
    <t>870 20249999000000150</t>
  </si>
  <si>
    <t>Прочие межбюджетные трансферты, передаваемые бюджетам сельских поселений</t>
  </si>
  <si>
    <t>870 20249999100000150</t>
  </si>
  <si>
    <t>500</t>
  </si>
  <si>
    <t>Доходы/EXPORT_SRC_KIND</t>
  </si>
  <si>
    <t>СБМОЧЛБ</t>
  </si>
  <si>
    <t>Доходы/FORM_CODE</t>
  </si>
  <si>
    <t>224</t>
  </si>
  <si>
    <t>Доходы/REG_DATE</t>
  </si>
  <si>
    <t>Доходы/RANGE_NAMES</t>
  </si>
  <si>
    <t>1</t>
  </si>
  <si>
    <t>Доходы/EXPORT_PRP</t>
  </si>
  <si>
    <t>Доходы/EXPORT_PARAM_SRC_KIND</t>
  </si>
  <si>
    <t>Доходы/ExportButtonView</t>
  </si>
  <si>
    <t>Доходы/PARAMS</t>
  </si>
  <si>
    <t>Доходы/FILE_NAME</t>
  </si>
  <si>
    <t>C:\224Y01.txt</t>
  </si>
  <si>
    <t>Доходы/EXPORT_SRC_CODE</t>
  </si>
  <si>
    <t>Доходы/PERIOD</t>
  </si>
  <si>
    <t>Сумма</t>
  </si>
  <si>
    <t>Код дохода по бюджетной классификации Российской Федерации</t>
  </si>
  <si>
    <t>Приложение 1</t>
  </si>
  <si>
    <t>Доходы бюджета Тюлюкского сельского поселения за 2025 год по кодам классификации доходов бюджетов</t>
  </si>
  <si>
    <t>100 11701050100000180</t>
  </si>
  <si>
    <t xml:space="preserve">к Решению Собрания депутатов Катав-Ивановского муниципального округа Челябинской области "Об исполнении бюджета Тюлюкского сельского поселения за 2025 год"     
</t>
  </si>
  <si>
    <t>рублей</t>
  </si>
  <si>
    <t xml:space="preserve">от "16" апреля 2026г. № 236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</si>
</sst>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5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6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9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165" fontId="4" fillId="0" borderId="23" xfId="0" applyNumberFormat="1" applyFont="1" applyBorder="1" applyAlignment="1" applyProtection="1">
      <alignment horizontal="right"/>
    </xf>
    <xf numFmtId="49" fontId="3" fillId="0" borderId="20" xfId="0" applyNumberFormat="1" applyFont="1" applyBorder="1" applyAlignment="1" applyProtection="1">
      <alignment horizontal="left" vertical="center" wrapText="1"/>
    </xf>
    <xf numFmtId="49" fontId="3" fillId="0" borderId="20" xfId="0" applyNumberFormat="1" applyFont="1" applyBorder="1" applyAlignment="1" applyProtection="1">
      <alignment horizontal="center" vertical="center" wrapText="1"/>
    </xf>
    <xf numFmtId="4" fontId="3" fillId="0" borderId="20" xfId="0" applyNumberFormat="1" applyFont="1" applyBorder="1" applyAlignment="1" applyProtection="1">
      <alignment horizontal="right" vertical="center"/>
    </xf>
    <xf numFmtId="49" fontId="2" fillId="0" borderId="20" xfId="0" applyNumberFormat="1" applyFont="1" applyBorder="1" applyAlignment="1" applyProtection="1">
      <alignment horizontal="left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4" fontId="2" fillId="0" borderId="20" xfId="0" applyNumberFormat="1" applyFont="1" applyBorder="1" applyAlignment="1" applyProtection="1">
      <alignment horizontal="right" vertical="center"/>
    </xf>
    <xf numFmtId="164" fontId="2" fillId="0" borderId="20" xfId="0" applyNumberFormat="1" applyFont="1" applyBorder="1" applyAlignment="1" applyProtection="1">
      <alignment horizontal="left" vertical="center" wrapText="1"/>
    </xf>
    <xf numFmtId="164" fontId="3" fillId="0" borderId="20" xfId="0" applyNumberFormat="1" applyFont="1" applyBorder="1" applyAlignment="1" applyProtection="1">
      <alignment horizontal="left" vertical="center" wrapText="1"/>
    </xf>
    <xf numFmtId="4" fontId="0" fillId="0" borderId="0" xfId="0" applyNumberFormat="1"/>
    <xf numFmtId="0" fontId="1" fillId="0" borderId="17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5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9" fontId="3" fillId="0" borderId="20" xfId="0" applyNumberFormat="1" applyFont="1" applyBorder="1" applyAlignment="1" applyProtection="1">
      <alignment horizontal="center" vertical="center"/>
    </xf>
    <xf numFmtId="49" fontId="3" fillId="0" borderId="21" xfId="0" applyNumberFormat="1" applyFont="1" applyBorder="1" applyAlignment="1" applyProtection="1">
      <alignment horizontal="center" vertical="center"/>
    </xf>
    <xf numFmtId="49" fontId="3" fillId="0" borderId="22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165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showGridLines="0" tabSelected="1" workbookViewId="0">
      <selection activeCell="A2" sqref="A2:B2"/>
    </sheetView>
  </sheetViews>
  <sheetFormatPr defaultRowHeight="12.75" customHeight="1"/>
  <cols>
    <col min="1" max="1" width="93.42578125" customWidth="1"/>
    <col min="2" max="2" width="6.140625" customWidth="1"/>
    <col min="3" max="3" width="1.7109375" customWidth="1"/>
    <col min="4" max="4" width="24.140625" customWidth="1"/>
    <col min="5" max="5" width="12.85546875" customWidth="1"/>
    <col min="6" max="6" width="13.42578125" customWidth="1"/>
    <col min="7" max="7" width="8.85546875" hidden="1" customWidth="1"/>
  </cols>
  <sheetData>
    <row r="1" spans="1:5" ht="18.2" customHeight="1">
      <c r="A1" s="35"/>
      <c r="B1" s="35"/>
      <c r="C1" s="35" t="s">
        <v>111</v>
      </c>
      <c r="D1" s="35"/>
      <c r="E1" s="35"/>
    </row>
    <row r="2" spans="1:5" ht="80.25" customHeight="1">
      <c r="A2" s="36"/>
      <c r="B2" s="36"/>
      <c r="C2" s="36" t="s">
        <v>114</v>
      </c>
      <c r="D2" s="36"/>
      <c r="E2" s="36"/>
    </row>
    <row r="3" spans="1:5" ht="18.75" customHeight="1">
      <c r="A3" s="4"/>
      <c r="B3" s="4"/>
      <c r="C3" s="37" t="s">
        <v>116</v>
      </c>
      <c r="D3" s="37"/>
      <c r="E3" s="37"/>
    </row>
    <row r="4" spans="1:5" ht="30.75" customHeight="1">
      <c r="A4" s="38" t="s">
        <v>112</v>
      </c>
      <c r="B4" s="38"/>
      <c r="C4" s="38"/>
      <c r="D4" s="38"/>
      <c r="E4" s="38"/>
    </row>
    <row r="5" spans="1:5" ht="19.5" customHeight="1" thickBot="1">
      <c r="A5" s="39"/>
      <c r="B5" s="39"/>
      <c r="C5" s="39"/>
      <c r="D5" s="39"/>
      <c r="E5" s="5" t="s">
        <v>115</v>
      </c>
    </row>
    <row r="6" spans="1:5" ht="4.1500000000000004" customHeight="1">
      <c r="A6" s="25" t="s">
        <v>2</v>
      </c>
      <c r="B6" s="28" t="s">
        <v>3</v>
      </c>
      <c r="C6" s="19" t="s">
        <v>110</v>
      </c>
      <c r="D6" s="20"/>
      <c r="E6" s="17" t="s">
        <v>109</v>
      </c>
    </row>
    <row r="7" spans="1:5" ht="3.6" customHeight="1">
      <c r="A7" s="26"/>
      <c r="B7" s="29"/>
      <c r="C7" s="21"/>
      <c r="D7" s="22"/>
      <c r="E7" s="17"/>
    </row>
    <row r="8" spans="1:5" ht="3" customHeight="1">
      <c r="A8" s="26"/>
      <c r="B8" s="29"/>
      <c r="C8" s="21"/>
      <c r="D8" s="22"/>
      <c r="E8" s="17"/>
    </row>
    <row r="9" spans="1:5" ht="3" customHeight="1">
      <c r="A9" s="26"/>
      <c r="B9" s="29"/>
      <c r="C9" s="21"/>
      <c r="D9" s="22"/>
      <c r="E9" s="17"/>
    </row>
    <row r="10" spans="1:5" ht="3" customHeight="1">
      <c r="A10" s="26"/>
      <c r="B10" s="29"/>
      <c r="C10" s="21"/>
      <c r="D10" s="22"/>
      <c r="E10" s="17"/>
    </row>
    <row r="11" spans="1:5" ht="3" customHeight="1">
      <c r="A11" s="26"/>
      <c r="B11" s="29"/>
      <c r="C11" s="21"/>
      <c r="D11" s="22"/>
      <c r="E11" s="17"/>
    </row>
    <row r="12" spans="1:5" ht="18.75" customHeight="1">
      <c r="A12" s="27"/>
      <c r="B12" s="30"/>
      <c r="C12" s="23"/>
      <c r="D12" s="24"/>
      <c r="E12" s="18"/>
    </row>
    <row r="13" spans="1:5" ht="14.25" customHeight="1" thickBot="1">
      <c r="A13" s="1">
        <v>1</v>
      </c>
      <c r="B13" s="2">
        <v>2</v>
      </c>
      <c r="C13" s="15">
        <v>3</v>
      </c>
      <c r="D13" s="16"/>
      <c r="E13" s="3" t="s">
        <v>4</v>
      </c>
    </row>
    <row r="14" spans="1:5" ht="15.75" customHeight="1">
      <c r="A14" s="6" t="s">
        <v>5</v>
      </c>
      <c r="B14" s="7" t="s">
        <v>6</v>
      </c>
      <c r="C14" s="32" t="s">
        <v>7</v>
      </c>
      <c r="D14" s="33"/>
      <c r="E14" s="8">
        <f>SUM(E16+E43)</f>
        <v>7336631.1600000001</v>
      </c>
    </row>
    <row r="15" spans="1:5" ht="13.35" customHeight="1">
      <c r="A15" s="9" t="s">
        <v>8</v>
      </c>
      <c r="B15" s="10"/>
      <c r="C15" s="34"/>
      <c r="D15" s="34"/>
      <c r="E15" s="11"/>
    </row>
    <row r="16" spans="1:5" ht="16.5" customHeight="1">
      <c r="A16" s="6" t="s">
        <v>10</v>
      </c>
      <c r="B16" s="7" t="s">
        <v>6</v>
      </c>
      <c r="C16" s="31" t="s">
        <v>11</v>
      </c>
      <c r="D16" s="31"/>
      <c r="E16" s="8">
        <v>467692.11</v>
      </c>
    </row>
    <row r="17" spans="1:5" ht="15.75" customHeight="1">
      <c r="A17" s="6" t="s">
        <v>12</v>
      </c>
      <c r="B17" s="7" t="s">
        <v>6</v>
      </c>
      <c r="C17" s="31" t="s">
        <v>13</v>
      </c>
      <c r="D17" s="31"/>
      <c r="E17" s="8">
        <v>6639.06</v>
      </c>
    </row>
    <row r="18" spans="1:5" ht="18.75" customHeight="1">
      <c r="A18" s="6" t="s">
        <v>14</v>
      </c>
      <c r="B18" s="7" t="s">
        <v>6</v>
      </c>
      <c r="C18" s="31" t="s">
        <v>15</v>
      </c>
      <c r="D18" s="31"/>
      <c r="E18" s="8">
        <v>6639.06</v>
      </c>
    </row>
    <row r="19" spans="1:5" ht="81.75" customHeight="1">
      <c r="A19" s="13" t="s">
        <v>16</v>
      </c>
      <c r="B19" s="7" t="s">
        <v>6</v>
      </c>
      <c r="C19" s="31" t="s">
        <v>17</v>
      </c>
      <c r="D19" s="31"/>
      <c r="E19" s="8">
        <v>4495.76</v>
      </c>
    </row>
    <row r="20" spans="1:5" ht="95.25" customHeight="1">
      <c r="A20" s="12" t="s">
        <v>18</v>
      </c>
      <c r="B20" s="10" t="s">
        <v>6</v>
      </c>
      <c r="C20" s="34" t="s">
        <v>19</v>
      </c>
      <c r="D20" s="34"/>
      <c r="E20" s="11">
        <v>4495.76</v>
      </c>
    </row>
    <row r="21" spans="1:5" ht="31.5" customHeight="1">
      <c r="A21" s="6" t="s">
        <v>20</v>
      </c>
      <c r="B21" s="7" t="s">
        <v>6</v>
      </c>
      <c r="C21" s="31" t="s">
        <v>21</v>
      </c>
      <c r="D21" s="31"/>
      <c r="E21" s="8">
        <v>1458.66</v>
      </c>
    </row>
    <row r="22" spans="1:5" ht="50.25" customHeight="1">
      <c r="A22" s="9" t="s">
        <v>22</v>
      </c>
      <c r="B22" s="10" t="s">
        <v>6</v>
      </c>
      <c r="C22" s="34" t="s">
        <v>23</v>
      </c>
      <c r="D22" s="34"/>
      <c r="E22" s="11">
        <v>1458.66</v>
      </c>
    </row>
    <row r="23" spans="1:5" ht="96.75" customHeight="1">
      <c r="A23" s="13" t="s">
        <v>24</v>
      </c>
      <c r="B23" s="7" t="s">
        <v>6</v>
      </c>
      <c r="C23" s="31" t="s">
        <v>25</v>
      </c>
      <c r="D23" s="31"/>
      <c r="E23" s="8">
        <v>90.4</v>
      </c>
    </row>
    <row r="24" spans="1:5" ht="112.5" customHeight="1">
      <c r="A24" s="12" t="s">
        <v>26</v>
      </c>
      <c r="B24" s="10" t="s">
        <v>6</v>
      </c>
      <c r="C24" s="34" t="s">
        <v>27</v>
      </c>
      <c r="D24" s="34"/>
      <c r="E24" s="11">
        <v>90.4</v>
      </c>
    </row>
    <row r="25" spans="1:5" ht="50.25" customHeight="1">
      <c r="A25" s="6" t="s">
        <v>28</v>
      </c>
      <c r="B25" s="7" t="s">
        <v>6</v>
      </c>
      <c r="C25" s="31" t="s">
        <v>29</v>
      </c>
      <c r="D25" s="31"/>
      <c r="E25" s="8">
        <v>594.24</v>
      </c>
    </row>
    <row r="26" spans="1:5" ht="63">
      <c r="A26" s="12" t="s">
        <v>30</v>
      </c>
      <c r="B26" s="10" t="s">
        <v>6</v>
      </c>
      <c r="C26" s="34" t="s">
        <v>31</v>
      </c>
      <c r="D26" s="34"/>
      <c r="E26" s="11">
        <v>594.24</v>
      </c>
    </row>
    <row r="27" spans="1:5" ht="15.75">
      <c r="A27" s="6" t="s">
        <v>32</v>
      </c>
      <c r="B27" s="7" t="s">
        <v>6</v>
      </c>
      <c r="C27" s="31" t="s">
        <v>33</v>
      </c>
      <c r="D27" s="31"/>
      <c r="E27" s="8">
        <v>452351.55</v>
      </c>
    </row>
    <row r="28" spans="1:5" ht="13.35" customHeight="1">
      <c r="A28" s="6" t="s">
        <v>34</v>
      </c>
      <c r="B28" s="7" t="s">
        <v>6</v>
      </c>
      <c r="C28" s="31" t="s">
        <v>35</v>
      </c>
      <c r="D28" s="31"/>
      <c r="E28" s="8">
        <v>154557.21</v>
      </c>
    </row>
    <row r="29" spans="1:5" ht="39.75" customHeight="1">
      <c r="A29" s="6" t="s">
        <v>36</v>
      </c>
      <c r="B29" s="7" t="s">
        <v>6</v>
      </c>
      <c r="C29" s="31" t="s">
        <v>37</v>
      </c>
      <c r="D29" s="31"/>
      <c r="E29" s="8">
        <v>154557.21</v>
      </c>
    </row>
    <row r="30" spans="1:5" ht="63" customHeight="1">
      <c r="A30" s="9" t="s">
        <v>38</v>
      </c>
      <c r="B30" s="10" t="s">
        <v>6</v>
      </c>
      <c r="C30" s="34" t="s">
        <v>39</v>
      </c>
      <c r="D30" s="34"/>
      <c r="E30" s="11">
        <v>154557.21</v>
      </c>
    </row>
    <row r="31" spans="1:5" ht="14.25" customHeight="1">
      <c r="A31" s="6" t="s">
        <v>40</v>
      </c>
      <c r="B31" s="7" t="s">
        <v>6</v>
      </c>
      <c r="C31" s="31" t="s">
        <v>41</v>
      </c>
      <c r="D31" s="31"/>
      <c r="E31" s="8">
        <v>297794.34000000003</v>
      </c>
    </row>
    <row r="32" spans="1:5" ht="15.75">
      <c r="A32" s="6" t="s">
        <v>42</v>
      </c>
      <c r="B32" s="7" t="s">
        <v>6</v>
      </c>
      <c r="C32" s="31" t="s">
        <v>43</v>
      </c>
      <c r="D32" s="31"/>
      <c r="E32" s="8">
        <v>161379</v>
      </c>
    </row>
    <row r="33" spans="1:5" ht="31.5" customHeight="1">
      <c r="A33" s="9" t="s">
        <v>44</v>
      </c>
      <c r="B33" s="10" t="s">
        <v>6</v>
      </c>
      <c r="C33" s="34" t="s">
        <v>45</v>
      </c>
      <c r="D33" s="34"/>
      <c r="E33" s="11">
        <v>161379</v>
      </c>
    </row>
    <row r="34" spans="1:5" ht="15" customHeight="1">
      <c r="A34" s="6" t="s">
        <v>46</v>
      </c>
      <c r="B34" s="7" t="s">
        <v>6</v>
      </c>
      <c r="C34" s="31" t="s">
        <v>47</v>
      </c>
      <c r="D34" s="31"/>
      <c r="E34" s="8">
        <v>136415.34</v>
      </c>
    </row>
    <row r="35" spans="1:5" ht="31.5">
      <c r="A35" s="9" t="s">
        <v>48</v>
      </c>
      <c r="B35" s="10" t="s">
        <v>6</v>
      </c>
      <c r="C35" s="34" t="s">
        <v>49</v>
      </c>
      <c r="D35" s="34"/>
      <c r="E35" s="11">
        <v>136415.34</v>
      </c>
    </row>
    <row r="36" spans="1:5" ht="39.75" customHeight="1">
      <c r="A36" s="6" t="s">
        <v>50</v>
      </c>
      <c r="B36" s="7" t="s">
        <v>6</v>
      </c>
      <c r="C36" s="31" t="s">
        <v>51</v>
      </c>
      <c r="D36" s="31"/>
      <c r="E36" s="8">
        <v>1951.5</v>
      </c>
    </row>
    <row r="37" spans="1:5" ht="60.75" customHeight="1">
      <c r="A37" s="13" t="s">
        <v>52</v>
      </c>
      <c r="B37" s="7" t="s">
        <v>6</v>
      </c>
      <c r="C37" s="31" t="s">
        <v>53</v>
      </c>
      <c r="D37" s="31"/>
      <c r="E37" s="8">
        <v>1951.5</v>
      </c>
    </row>
    <row r="38" spans="1:5" ht="81" customHeight="1">
      <c r="A38" s="13" t="s">
        <v>54</v>
      </c>
      <c r="B38" s="7" t="s">
        <v>6</v>
      </c>
      <c r="C38" s="31" t="s">
        <v>55</v>
      </c>
      <c r="D38" s="31"/>
      <c r="E38" s="8">
        <v>1951.5</v>
      </c>
    </row>
    <row r="39" spans="1:5" ht="79.5" customHeight="1">
      <c r="A39" s="12" t="s">
        <v>56</v>
      </c>
      <c r="B39" s="10" t="s">
        <v>6</v>
      </c>
      <c r="C39" s="34" t="s">
        <v>57</v>
      </c>
      <c r="D39" s="34"/>
      <c r="E39" s="11">
        <v>1951.5</v>
      </c>
    </row>
    <row r="40" spans="1:5" ht="17.25" customHeight="1">
      <c r="A40" s="6" t="s">
        <v>58</v>
      </c>
      <c r="B40" s="7" t="s">
        <v>6</v>
      </c>
      <c r="C40" s="31" t="s">
        <v>59</v>
      </c>
      <c r="D40" s="31"/>
      <c r="E40" s="8">
        <v>6750</v>
      </c>
    </row>
    <row r="41" spans="1:5" ht="18" customHeight="1">
      <c r="A41" s="6" t="s">
        <v>60</v>
      </c>
      <c r="B41" s="7" t="s">
        <v>6</v>
      </c>
      <c r="C41" s="31" t="s">
        <v>61</v>
      </c>
      <c r="D41" s="31"/>
      <c r="E41" s="8">
        <v>6750</v>
      </c>
    </row>
    <row r="42" spans="1:5" ht="20.25" customHeight="1">
      <c r="A42" s="9" t="s">
        <v>62</v>
      </c>
      <c r="B42" s="10" t="s">
        <v>6</v>
      </c>
      <c r="C42" s="34" t="s">
        <v>113</v>
      </c>
      <c r="D42" s="34"/>
      <c r="E42" s="11">
        <v>6750</v>
      </c>
    </row>
    <row r="43" spans="1:5" ht="19.5" customHeight="1">
      <c r="A43" s="6" t="s">
        <v>63</v>
      </c>
      <c r="B43" s="7" t="s">
        <v>6</v>
      </c>
      <c r="C43" s="31" t="s">
        <v>64</v>
      </c>
      <c r="D43" s="31"/>
      <c r="E43" s="8">
        <f>SUM(E44)</f>
        <v>6868939.0499999998</v>
      </c>
    </row>
    <row r="44" spans="1:5" ht="35.25" customHeight="1">
      <c r="A44" s="6" t="s">
        <v>65</v>
      </c>
      <c r="B44" s="7" t="s">
        <v>6</v>
      </c>
      <c r="C44" s="31" t="s">
        <v>66</v>
      </c>
      <c r="D44" s="31"/>
      <c r="E44" s="8">
        <v>6868939.0499999998</v>
      </c>
    </row>
    <row r="45" spans="1:5" ht="17.25" customHeight="1">
      <c r="A45" s="6" t="s">
        <v>67</v>
      </c>
      <c r="B45" s="7" t="s">
        <v>6</v>
      </c>
      <c r="C45" s="31" t="s">
        <v>68</v>
      </c>
      <c r="D45" s="31"/>
      <c r="E45" s="8">
        <v>257390</v>
      </c>
    </row>
    <row r="46" spans="1:5" ht="15" customHeight="1">
      <c r="A46" s="6" t="s">
        <v>69</v>
      </c>
      <c r="B46" s="7" t="s">
        <v>6</v>
      </c>
      <c r="C46" s="31" t="s">
        <v>70</v>
      </c>
      <c r="D46" s="31"/>
      <c r="E46" s="8">
        <v>257390</v>
      </c>
    </row>
    <row r="47" spans="1:5" ht="36" customHeight="1">
      <c r="A47" s="9" t="s">
        <v>71</v>
      </c>
      <c r="B47" s="10" t="s">
        <v>6</v>
      </c>
      <c r="C47" s="34" t="s">
        <v>72</v>
      </c>
      <c r="D47" s="34"/>
      <c r="E47" s="11">
        <v>257390</v>
      </c>
    </row>
    <row r="48" spans="1:5" ht="18" customHeight="1">
      <c r="A48" s="6" t="s">
        <v>73</v>
      </c>
      <c r="B48" s="7" t="s">
        <v>6</v>
      </c>
      <c r="C48" s="31" t="s">
        <v>74</v>
      </c>
      <c r="D48" s="31"/>
      <c r="E48" s="8">
        <v>188400.73</v>
      </c>
    </row>
    <row r="49" spans="1:6" ht="35.25" customHeight="1">
      <c r="A49" s="6" t="s">
        <v>75</v>
      </c>
      <c r="B49" s="7" t="s">
        <v>6</v>
      </c>
      <c r="C49" s="31" t="s">
        <v>76</v>
      </c>
      <c r="D49" s="31"/>
      <c r="E49" s="8">
        <v>49</v>
      </c>
    </row>
    <row r="50" spans="1:6" ht="36" customHeight="1">
      <c r="A50" s="9" t="s">
        <v>77</v>
      </c>
      <c r="B50" s="10" t="s">
        <v>6</v>
      </c>
      <c r="C50" s="34" t="s">
        <v>78</v>
      </c>
      <c r="D50" s="34"/>
      <c r="E50" s="11">
        <v>49</v>
      </c>
    </row>
    <row r="51" spans="1:6" ht="33" customHeight="1">
      <c r="A51" s="6" t="s">
        <v>79</v>
      </c>
      <c r="B51" s="7" t="s">
        <v>6</v>
      </c>
      <c r="C51" s="31" t="s">
        <v>80</v>
      </c>
      <c r="D51" s="31"/>
      <c r="E51" s="8">
        <v>188351.73</v>
      </c>
    </row>
    <row r="52" spans="1:6" ht="32.25" customHeight="1">
      <c r="A52" s="9" t="s">
        <v>81</v>
      </c>
      <c r="B52" s="10" t="s">
        <v>6</v>
      </c>
      <c r="C52" s="34" t="s">
        <v>82</v>
      </c>
      <c r="D52" s="34"/>
      <c r="E52" s="11">
        <v>188351.73</v>
      </c>
    </row>
    <row r="53" spans="1:6" ht="16.5" customHeight="1">
      <c r="A53" s="6" t="s">
        <v>83</v>
      </c>
      <c r="B53" s="7" t="s">
        <v>6</v>
      </c>
      <c r="C53" s="31" t="s">
        <v>84</v>
      </c>
      <c r="D53" s="31"/>
      <c r="E53" s="8">
        <v>6423148.3200000003</v>
      </c>
      <c r="F53" s="14"/>
    </row>
    <row r="54" spans="1:6" ht="48" customHeight="1">
      <c r="A54" s="6" t="s">
        <v>85</v>
      </c>
      <c r="B54" s="7" t="s">
        <v>6</v>
      </c>
      <c r="C54" s="31" t="s">
        <v>86</v>
      </c>
      <c r="D54" s="31"/>
      <c r="E54" s="8">
        <v>2406596</v>
      </c>
    </row>
    <row r="55" spans="1:6" ht="48.75" customHeight="1">
      <c r="A55" s="9" t="s">
        <v>87</v>
      </c>
      <c r="B55" s="10" t="s">
        <v>6</v>
      </c>
      <c r="C55" s="34" t="s">
        <v>88</v>
      </c>
      <c r="D55" s="34"/>
      <c r="E55" s="11">
        <v>2406596</v>
      </c>
    </row>
    <row r="56" spans="1:6" ht="21.75" customHeight="1">
      <c r="A56" s="6" t="s">
        <v>89</v>
      </c>
      <c r="B56" s="7" t="s">
        <v>6</v>
      </c>
      <c r="C56" s="31" t="s">
        <v>90</v>
      </c>
      <c r="D56" s="31"/>
      <c r="E56" s="8">
        <v>4016552.32</v>
      </c>
    </row>
    <row r="57" spans="1:6" ht="24" customHeight="1">
      <c r="A57" s="9" t="s">
        <v>91</v>
      </c>
      <c r="B57" s="10" t="s">
        <v>6</v>
      </c>
      <c r="C57" s="34" t="s">
        <v>92</v>
      </c>
      <c r="D57" s="34"/>
      <c r="E57" s="11">
        <v>4016552.32</v>
      </c>
    </row>
  </sheetData>
  <mergeCells count="56">
    <mergeCell ref="A4:E4"/>
    <mergeCell ref="A5:D5"/>
    <mergeCell ref="C57:D57"/>
    <mergeCell ref="C54:D54"/>
    <mergeCell ref="C55:D55"/>
    <mergeCell ref="C56:D56"/>
    <mergeCell ref="C49:D49"/>
    <mergeCell ref="C50:D50"/>
    <mergeCell ref="C51:D51"/>
    <mergeCell ref="C48:D48"/>
    <mergeCell ref="C53:D53"/>
    <mergeCell ref="C52:D52"/>
    <mergeCell ref="C42:D42"/>
    <mergeCell ref="C46:D46"/>
    <mergeCell ref="C47:D47"/>
    <mergeCell ref="C43:D43"/>
    <mergeCell ref="A1:B1"/>
    <mergeCell ref="C1:E1"/>
    <mergeCell ref="A2:B2"/>
    <mergeCell ref="C2:E2"/>
    <mergeCell ref="C3:E3"/>
    <mergeCell ref="C44:D44"/>
    <mergeCell ref="C45:D45"/>
    <mergeCell ref="C37:D37"/>
    <mergeCell ref="C38:D38"/>
    <mergeCell ref="C39:D39"/>
    <mergeCell ref="C40:D40"/>
    <mergeCell ref="C41:D41"/>
    <mergeCell ref="C35:D35"/>
    <mergeCell ref="C36:D36"/>
    <mergeCell ref="C32:D32"/>
    <mergeCell ref="C33:D33"/>
    <mergeCell ref="C34:D34"/>
    <mergeCell ref="C29:D29"/>
    <mergeCell ref="C30:D30"/>
    <mergeCell ref="C31:D31"/>
    <mergeCell ref="C26:D26"/>
    <mergeCell ref="C27:D27"/>
    <mergeCell ref="C28:D28"/>
    <mergeCell ref="C23:D23"/>
    <mergeCell ref="C24:D24"/>
    <mergeCell ref="C25:D25"/>
    <mergeCell ref="C20:D20"/>
    <mergeCell ref="C21:D21"/>
    <mergeCell ref="C22:D22"/>
    <mergeCell ref="C17:D17"/>
    <mergeCell ref="C18:D18"/>
    <mergeCell ref="C19:D19"/>
    <mergeCell ref="C14:D14"/>
    <mergeCell ref="C15:D15"/>
    <mergeCell ref="C16:D16"/>
    <mergeCell ref="C13:D13"/>
    <mergeCell ref="E6:E12"/>
    <mergeCell ref="C6:D12"/>
    <mergeCell ref="A6:A12"/>
    <mergeCell ref="B6:B12"/>
  </mergeCells>
  <conditionalFormatting sqref="E18">
    <cfRule type="cellIs" priority="1" stopIfTrue="1" operator="equal">
      <formula>0</formula>
    </cfRule>
  </conditionalFormatting>
  <pageMargins left="1.1811023622047245" right="0.39370078740157483" top="0.78740157480314965" bottom="0.78740157480314965" header="0" footer="0"/>
  <pageSetup paperSize="9" scale="62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94</v>
      </c>
      <c r="B1" t="s">
        <v>95</v>
      </c>
    </row>
    <row r="2" spans="1:2">
      <c r="A2" t="s">
        <v>96</v>
      </c>
      <c r="B2" t="s">
        <v>97</v>
      </c>
    </row>
    <row r="3" spans="1:2">
      <c r="A3" t="s">
        <v>98</v>
      </c>
      <c r="B3" t="s">
        <v>0</v>
      </c>
    </row>
    <row r="4" spans="1:2">
      <c r="A4" t="s">
        <v>99</v>
      </c>
      <c r="B4" t="s">
        <v>100</v>
      </c>
    </row>
    <row r="5" spans="1:2">
      <c r="A5" t="s">
        <v>101</v>
      </c>
      <c r="B5" t="s">
        <v>93</v>
      </c>
    </row>
    <row r="6" spans="1:2">
      <c r="A6" t="s">
        <v>102</v>
      </c>
      <c r="B6" t="s">
        <v>95</v>
      </c>
    </row>
    <row r="7" spans="1:2">
      <c r="A7" t="s">
        <v>103</v>
      </c>
      <c r="B7" t="s">
        <v>9</v>
      </c>
    </row>
    <row r="8" spans="1:2">
      <c r="A8" t="s">
        <v>104</v>
      </c>
      <c r="B8" t="s">
        <v>9</v>
      </c>
    </row>
    <row r="9" spans="1:2">
      <c r="A9" t="s">
        <v>105</v>
      </c>
      <c r="B9" t="s">
        <v>106</v>
      </c>
    </row>
    <row r="10" spans="1:2">
      <c r="A10" t="s">
        <v>107</v>
      </c>
      <c r="B10" t="s">
        <v>1</v>
      </c>
    </row>
    <row r="11" spans="1:2">
      <c r="A11" t="s">
        <v>108</v>
      </c>
      <c r="B11" t="s">
        <v>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Доходы</vt:lpstr>
      <vt:lpstr>_params</vt:lpstr>
      <vt:lpstr>Доходы!APPT</vt:lpstr>
      <vt:lpstr>Доходы!FILE_NAME</vt:lpstr>
      <vt:lpstr>Доходы!PARAMS</vt:lpstr>
      <vt:lpstr>Доходы!RBEGIN_1</vt:lpstr>
      <vt:lpstr>Доходы!REG_DATE</vt:lpstr>
      <vt:lpstr>Доходы!SIGN</vt:lpstr>
      <vt:lpstr>Доходы!TERR_CODE</vt:lpstr>
      <vt:lpstr>Доходы!TERR_NAME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finresurs3</dc:creator>
  <dc:description>POI HSSF rep:2.56.0.504</dc:description>
  <cp:lastModifiedBy>Пользователь</cp:lastModifiedBy>
  <cp:lastPrinted>2026-04-20T06:31:00Z</cp:lastPrinted>
  <dcterms:created xsi:type="dcterms:W3CDTF">2026-01-22T04:18:06Z</dcterms:created>
  <dcterms:modified xsi:type="dcterms:W3CDTF">2026-04-20T06:31:02Z</dcterms:modified>
</cp:coreProperties>
</file>